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H resource examples for excel/"/>
    </mc:Choice>
  </mc:AlternateContent>
  <xr:revisionPtr revIDLastSave="660" documentId="8_{382E637B-CECF-4765-B3BA-553599A094A0}" xr6:coauthVersionLast="47" xr6:coauthVersionMax="47" xr10:uidLastSave="{223E12CF-FBA8-478A-AFB0-DE54EDEE46C9}"/>
  <bookViews>
    <workbookView xWindow="-120" yWindow="-120" windowWidth="24240" windowHeight="13140" xr2:uid="{E1BDA8BA-7C3D-4B55-98F4-682EA976F1BB}"/>
  </bookViews>
  <sheets>
    <sheet name="Question" sheetId="2" r:id="rId1"/>
    <sheet name="Answ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D41" i="1"/>
  <c r="D40" i="1"/>
  <c r="D42" i="1" s="1"/>
  <c r="B34" i="1"/>
  <c r="B33" i="1"/>
  <c r="B32" i="1"/>
  <c r="C35" i="1" s="1"/>
  <c r="C29" i="1"/>
  <c r="C28" i="1"/>
  <c r="C27" i="1"/>
  <c r="C26" i="1"/>
  <c r="C30" i="1" s="1"/>
  <c r="D35" i="1" s="1"/>
  <c r="D23" i="1"/>
  <c r="D19" i="1"/>
  <c r="C19" i="1" s="1"/>
  <c r="C21" i="1"/>
  <c r="D21" i="1" s="1"/>
  <c r="C20" i="1"/>
  <c r="D20" i="1" s="1"/>
  <c r="C12" i="1"/>
  <c r="C11" i="1"/>
  <c r="C10" i="1"/>
  <c r="D12" i="1" s="1"/>
  <c r="D8" i="1"/>
  <c r="D22" i="1" l="1"/>
  <c r="D24" i="1" s="1"/>
  <c r="D36" i="1" s="1"/>
  <c r="D13" i="1"/>
  <c r="C45" i="1" s="1"/>
  <c r="D46" i="1" s="1"/>
  <c r="D47" i="1" s="1"/>
  <c r="C22" i="1"/>
  <c r="A1" i="1" l="1"/>
</calcChain>
</file>

<file path=xl/sharedStrings.xml><?xml version="1.0" encoding="utf-8"?>
<sst xmlns="http://schemas.openxmlformats.org/spreadsheetml/2006/main" count="77" uniqueCount="62">
  <si>
    <t>VAT</t>
  </si>
  <si>
    <t>Trade Payables</t>
  </si>
  <si>
    <t>Cash and Cash Equivalents</t>
  </si>
  <si>
    <t>Property (at cost)</t>
  </si>
  <si>
    <t>£000</t>
  </si>
  <si>
    <t>NBV</t>
  </si>
  <si>
    <t>Unappropriated Profit</t>
  </si>
  <si>
    <t>Trade Receivables</t>
  </si>
  <si>
    <t>Goodwill</t>
  </si>
  <si>
    <t>Preliminary Expenses</t>
  </si>
  <si>
    <t>Office Equipment (at cost)</t>
  </si>
  <si>
    <t>Motor Vehicles (at cost)</t>
  </si>
  <si>
    <t>Office Equipment</t>
  </si>
  <si>
    <t>Motor Vehicles</t>
  </si>
  <si>
    <t>Share Premium</t>
  </si>
  <si>
    <t>Notes at 31 December Year 4</t>
  </si>
  <si>
    <t>Less Appropriations</t>
  </si>
  <si>
    <t>Revaluation Reserve</t>
  </si>
  <si>
    <t xml:space="preserve">Income Statement for year ended 31 December Year 4  </t>
  </si>
  <si>
    <t>Patterson plc</t>
  </si>
  <si>
    <t>Profit for the Year after Tax</t>
  </si>
  <si>
    <t>Corporation Tax Payable</t>
  </si>
  <si>
    <t>Unappropriated Profit 1 January Year 4</t>
  </si>
  <si>
    <t>400,000 6% Preference Shares £1 each</t>
  </si>
  <si>
    <t>400,000 Ordinary Shares £1 each</t>
  </si>
  <si>
    <t>Provision for Doubtful Debts 31 December Year 4</t>
  </si>
  <si>
    <t>Provisions for Depreciation at 31 December Year 4:</t>
  </si>
  <si>
    <t>Closing Inventory</t>
  </si>
  <si>
    <t>Admin Expenses Payable</t>
  </si>
  <si>
    <t>Selling Expenses Receivable</t>
  </si>
  <si>
    <t>Ordinary Dividend Paid</t>
  </si>
  <si>
    <t>At 31 December Year 4 a bonus issue of 50,000 Ordinary Shares was made. This issue was financed by a transfer from the Share Premium Account. This has yet to be recorded in the accounts.</t>
  </si>
  <si>
    <t>Property is revalued at £680,000.</t>
  </si>
  <si>
    <t>Write-off the Preliminary Expenses by transfer from the Share Premium Account.</t>
  </si>
  <si>
    <t>Goodwill is to be written down by £6,000.</t>
  </si>
  <si>
    <t>The preference dividend has been paid by bank transfer, but no entries have been recorded in the accounts.</t>
  </si>
  <si>
    <t>Profit for Year after Tax</t>
  </si>
  <si>
    <t>Add Unappropriated Profit</t>
  </si>
  <si>
    <t>Goodwill Written Down</t>
  </si>
  <si>
    <t>Preference Dividend Paid</t>
  </si>
  <si>
    <t>Equity</t>
  </si>
  <si>
    <t>Reserves</t>
  </si>
  <si>
    <t xml:space="preserve">Statement of Financial Position as at 31 December Year 4 </t>
  </si>
  <si>
    <t xml:space="preserve">At Cost </t>
  </si>
  <si>
    <t>Agg Dep</t>
  </si>
  <si>
    <t xml:space="preserve">Property </t>
  </si>
  <si>
    <t xml:space="preserve">Office Equipment </t>
  </si>
  <si>
    <t xml:space="preserve">Motor Vehicles    </t>
  </si>
  <si>
    <t xml:space="preserve">Goodwill (20-6) </t>
  </si>
  <si>
    <t>Non-Current Assets</t>
  </si>
  <si>
    <t>Current Assets</t>
  </si>
  <si>
    <t xml:space="preserve">Closing Inventory </t>
  </si>
  <si>
    <t xml:space="preserve">Trade Receivables (47-6) </t>
  </si>
  <si>
    <t>Less Current Liabilities</t>
  </si>
  <si>
    <t xml:space="preserve">Trade Payables </t>
  </si>
  <si>
    <t xml:space="preserve">Cash &amp; Cash Equivalents (9-24)   </t>
  </si>
  <si>
    <t>Working Equity</t>
  </si>
  <si>
    <t xml:space="preserve">Net Assets </t>
  </si>
  <si>
    <t xml:space="preserve">450,000 Ordinary Shares £1 each </t>
  </si>
  <si>
    <t xml:space="preserve">400,000 6% Preference Shares £1 each </t>
  </si>
  <si>
    <t xml:space="preserve">Share Premium (150-60 (1)-50 (1)) </t>
  </si>
  <si>
    <t>Admin Expenses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</si>
</sst>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right" vertical="center" wrapText="1"/>
    </xf>
    <xf numFmtId="0" fontId="5" fillId="0" borderId="0" xfId="0" applyFont="1"/>
    <xf numFmtId="0" fontId="2" fillId="0" borderId="0" xfId="1" applyNumberFormat="1" applyFont="1" applyAlignment="1">
      <alignment vertical="top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3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6" fontId="2" fillId="0" borderId="0" xfId="0" applyNumberFormat="1" applyFont="1"/>
    <xf numFmtId="1" fontId="2" fillId="0" borderId="0" xfId="0" applyNumberFormat="1" applyFont="1"/>
    <xf numFmtId="1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1" fontId="6" fillId="0" borderId="2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1" fontId="2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2" fillId="0" borderId="0" xfId="1" applyNumberFormat="1" applyFont="1" applyBorder="1" applyAlignment="1">
      <alignment horizontal="right" vertical="center" wrapText="1"/>
    </xf>
    <xf numFmtId="0" fontId="2" fillId="0" borderId="1" xfId="0" applyFont="1" applyBorder="1"/>
    <xf numFmtId="1" fontId="2" fillId="0" borderId="1" xfId="0" applyNumberFormat="1" applyFont="1" applyBorder="1"/>
    <xf numFmtId="164" fontId="2" fillId="0" borderId="2" xfId="1" applyNumberFormat="1" applyFont="1" applyBorder="1" applyAlignment="1">
      <alignment horizontal="right" vertical="center" wrapText="1"/>
    </xf>
    <xf numFmtId="3" fontId="2" fillId="0" borderId="0" xfId="0" applyNumberFormat="1" applyFont="1"/>
    <xf numFmtId="0" fontId="7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E430-6FA5-4A8C-8B4B-ACE465DBA615}">
  <dimension ref="A1:D42"/>
  <sheetViews>
    <sheetView tabSelected="1" topLeftCell="A24" workbookViewId="0">
      <selection activeCell="F39" sqref="F39"/>
    </sheetView>
  </sheetViews>
  <sheetFormatPr defaultRowHeight="14.25" x14ac:dyDescent="0.2"/>
  <cols>
    <col min="1" max="1" width="51" style="1" customWidth="1"/>
    <col min="2" max="2" width="15.5703125" style="1" bestFit="1" customWidth="1"/>
    <col min="3" max="16384" width="9.140625" style="1"/>
  </cols>
  <sheetData>
    <row r="1" spans="1:4" s="7" customFormat="1" ht="18" x14ac:dyDescent="0.25">
      <c r="A1" s="2" t="s">
        <v>19</v>
      </c>
    </row>
    <row r="3" spans="1:4" s="2" customFormat="1" ht="18" x14ac:dyDescent="0.25">
      <c r="A3" s="4"/>
      <c r="B3" s="5" t="s">
        <v>4</v>
      </c>
      <c r="C3" s="6" t="s">
        <v>4</v>
      </c>
      <c r="D3" s="4"/>
    </row>
    <row r="4" spans="1:4" s="2" customFormat="1" ht="18" x14ac:dyDescent="0.25">
      <c r="A4" s="4" t="s">
        <v>20</v>
      </c>
      <c r="B4" s="13"/>
      <c r="C4" s="13">
        <v>90</v>
      </c>
      <c r="D4" s="4"/>
    </row>
    <row r="5" spans="1:4" s="3" customFormat="1" x14ac:dyDescent="0.2">
      <c r="A5" s="4" t="s">
        <v>21</v>
      </c>
      <c r="B5" s="13"/>
      <c r="C5" s="13">
        <v>30</v>
      </c>
      <c r="D5" s="4"/>
    </row>
    <row r="6" spans="1:4" x14ac:dyDescent="0.2">
      <c r="A6" s="4" t="s">
        <v>22</v>
      </c>
      <c r="B6" s="13"/>
      <c r="C6" s="13">
        <v>36</v>
      </c>
      <c r="D6" s="4"/>
    </row>
    <row r="7" spans="1:4" x14ac:dyDescent="0.2">
      <c r="A7" s="4" t="s">
        <v>23</v>
      </c>
      <c r="B7" s="13"/>
      <c r="C7" s="13">
        <v>400</v>
      </c>
      <c r="D7" s="4"/>
    </row>
    <row r="8" spans="1:4" x14ac:dyDescent="0.2">
      <c r="A8" s="4" t="s">
        <v>24</v>
      </c>
      <c r="B8" s="13"/>
      <c r="C8" s="13">
        <v>400</v>
      </c>
      <c r="D8" s="4"/>
    </row>
    <row r="9" spans="1:4" x14ac:dyDescent="0.2">
      <c r="A9" s="4" t="s">
        <v>0</v>
      </c>
      <c r="B9" s="13">
        <v>23</v>
      </c>
      <c r="C9" s="13"/>
      <c r="D9" s="4"/>
    </row>
    <row r="10" spans="1:4" x14ac:dyDescent="0.2">
      <c r="A10" s="4" t="s">
        <v>25</v>
      </c>
      <c r="B10" s="13"/>
      <c r="C10" s="13">
        <v>6</v>
      </c>
      <c r="D10" s="4"/>
    </row>
    <row r="11" spans="1:4" x14ac:dyDescent="0.2">
      <c r="A11" s="4" t="s">
        <v>7</v>
      </c>
      <c r="B11" s="13">
        <v>47</v>
      </c>
      <c r="C11" s="13"/>
      <c r="D11" s="4"/>
    </row>
    <row r="12" spans="1:4" x14ac:dyDescent="0.2">
      <c r="A12" s="4" t="s">
        <v>1</v>
      </c>
      <c r="B12" s="13"/>
      <c r="C12" s="13">
        <v>30</v>
      </c>
      <c r="D12" s="4"/>
    </row>
    <row r="13" spans="1:4" x14ac:dyDescent="0.2">
      <c r="A13" s="4" t="s">
        <v>14</v>
      </c>
      <c r="B13" s="13"/>
      <c r="C13" s="13">
        <v>150</v>
      </c>
      <c r="D13" s="4"/>
    </row>
    <row r="14" spans="1:4" x14ac:dyDescent="0.2">
      <c r="A14" s="4" t="s">
        <v>2</v>
      </c>
      <c r="B14" s="13">
        <v>9</v>
      </c>
      <c r="C14" s="13"/>
      <c r="D14" s="4"/>
    </row>
    <row r="15" spans="1:4" x14ac:dyDescent="0.2">
      <c r="A15" s="4" t="s">
        <v>8</v>
      </c>
      <c r="B15" s="13">
        <v>20</v>
      </c>
      <c r="C15" s="13"/>
      <c r="D15" s="4"/>
    </row>
    <row r="16" spans="1:4" x14ac:dyDescent="0.2">
      <c r="A16" s="4" t="s">
        <v>9</v>
      </c>
      <c r="B16" s="13">
        <v>60</v>
      </c>
      <c r="C16" s="13"/>
      <c r="D16" s="4"/>
    </row>
    <row r="17" spans="1:4" x14ac:dyDescent="0.2">
      <c r="A17" s="4" t="s">
        <v>3</v>
      </c>
      <c r="B17" s="13">
        <v>620</v>
      </c>
      <c r="C17" s="13"/>
      <c r="D17" s="4"/>
    </row>
    <row r="18" spans="1:4" x14ac:dyDescent="0.2">
      <c r="A18" s="4" t="s">
        <v>10</v>
      </c>
      <c r="B18" s="13">
        <v>400</v>
      </c>
      <c r="C18" s="13"/>
      <c r="D18" s="4"/>
    </row>
    <row r="19" spans="1:4" x14ac:dyDescent="0.2">
      <c r="A19" s="4" t="s">
        <v>11</v>
      </c>
      <c r="B19" s="13">
        <v>150</v>
      </c>
      <c r="C19" s="13"/>
      <c r="D19" s="4"/>
    </row>
    <row r="20" spans="1:4" x14ac:dyDescent="0.2">
      <c r="A20" s="4" t="s">
        <v>26</v>
      </c>
      <c r="B20" s="13"/>
      <c r="C20" s="13"/>
      <c r="D20" s="4"/>
    </row>
    <row r="21" spans="1:4" x14ac:dyDescent="0.2">
      <c r="A21" s="4" t="s">
        <v>12</v>
      </c>
      <c r="B21" s="13"/>
      <c r="C21" s="13">
        <v>151</v>
      </c>
      <c r="D21" s="4"/>
    </row>
    <row r="22" spans="1:4" x14ac:dyDescent="0.2">
      <c r="A22" s="4" t="s">
        <v>13</v>
      </c>
      <c r="B22" s="13"/>
      <c r="C22" s="13">
        <v>75</v>
      </c>
      <c r="D22" s="4"/>
    </row>
    <row r="23" spans="1:4" x14ac:dyDescent="0.2">
      <c r="A23" s="4" t="s">
        <v>27</v>
      </c>
      <c r="B23" s="13">
        <v>26</v>
      </c>
      <c r="C23" s="13"/>
      <c r="D23" s="4"/>
    </row>
    <row r="24" spans="1:4" ht="20.25" customHeight="1" x14ac:dyDescent="0.2">
      <c r="A24" s="4" t="s">
        <v>28</v>
      </c>
      <c r="B24" s="13"/>
      <c r="C24" s="13">
        <v>6</v>
      </c>
      <c r="D24" s="4"/>
    </row>
    <row r="25" spans="1:4" x14ac:dyDescent="0.2">
      <c r="A25" s="4" t="s">
        <v>29</v>
      </c>
      <c r="B25" s="13">
        <v>4</v>
      </c>
      <c r="C25" s="13"/>
      <c r="D25" s="4"/>
    </row>
    <row r="26" spans="1:4" x14ac:dyDescent="0.2">
      <c r="A26" s="4" t="s">
        <v>30</v>
      </c>
      <c r="B26" s="13">
        <v>15</v>
      </c>
      <c r="C26" s="13"/>
      <c r="D26" s="4"/>
    </row>
    <row r="27" spans="1:4" x14ac:dyDescent="0.2">
      <c r="A27" s="4"/>
      <c r="B27" s="13">
        <v>1374</v>
      </c>
      <c r="C27" s="13">
        <v>1374</v>
      </c>
      <c r="D27" s="4"/>
    </row>
    <row r="28" spans="1:4" x14ac:dyDescent="0.2">
      <c r="A28" s="4"/>
      <c r="B28" s="13"/>
      <c r="C28" s="13"/>
      <c r="D28" s="4"/>
    </row>
    <row r="29" spans="1:4" x14ac:dyDescent="0.2">
      <c r="A29" s="4"/>
      <c r="B29" s="13"/>
      <c r="C29" s="13"/>
    </row>
    <row r="30" spans="1:4" x14ac:dyDescent="0.2">
      <c r="A30" s="4"/>
      <c r="B30" s="13"/>
      <c r="C30" s="13"/>
    </row>
    <row r="31" spans="1:4" ht="15" thickBot="1" x14ac:dyDescent="0.25">
      <c r="A31" s="4"/>
      <c r="B31" s="14"/>
      <c r="C31" s="14"/>
    </row>
    <row r="32" spans="1:4" x14ac:dyDescent="0.2">
      <c r="A32" s="4"/>
      <c r="B32" s="8"/>
      <c r="C32" s="8"/>
    </row>
    <row r="33" spans="1:3" ht="15" x14ac:dyDescent="0.25">
      <c r="A33" s="10" t="s">
        <v>15</v>
      </c>
      <c r="B33"/>
      <c r="C33"/>
    </row>
    <row r="34" spans="1:3" ht="15" x14ac:dyDescent="0.2">
      <c r="A34" s="11"/>
      <c r="B34" s="5" t="s">
        <v>4</v>
      </c>
      <c r="C34" s="6" t="s">
        <v>4</v>
      </c>
    </row>
    <row r="35" spans="1:3" ht="71.25" x14ac:dyDescent="0.2">
      <c r="A35" s="4" t="s">
        <v>31</v>
      </c>
      <c r="B35" s="4">
        <v>50</v>
      </c>
      <c r="C35" s="4"/>
    </row>
    <row r="36" spans="1:3" x14ac:dyDescent="0.2">
      <c r="A36" s="4" t="s">
        <v>32</v>
      </c>
      <c r="B36" s="4">
        <v>680</v>
      </c>
      <c r="C36" s="4"/>
    </row>
    <row r="37" spans="1:3" s="21" customFormat="1" ht="28.5" x14ac:dyDescent="0.2">
      <c r="A37" s="4" t="s">
        <v>33</v>
      </c>
      <c r="B37" s="4"/>
      <c r="C37" s="4"/>
    </row>
    <row r="38" spans="1:3" x14ac:dyDescent="0.2">
      <c r="A38" s="4" t="s">
        <v>34</v>
      </c>
      <c r="B38" s="4">
        <v>6</v>
      </c>
      <c r="C38" s="4"/>
    </row>
    <row r="39" spans="1:3" ht="42.75" x14ac:dyDescent="0.2">
      <c r="A39" s="4" t="s">
        <v>35</v>
      </c>
      <c r="B39" s="4"/>
      <c r="C39" s="4"/>
    </row>
    <row r="40" spans="1:3" x14ac:dyDescent="0.2">
      <c r="A40" s="4"/>
      <c r="B40" s="15"/>
    </row>
    <row r="41" spans="1:3" x14ac:dyDescent="0.2">
      <c r="A41" s="4"/>
      <c r="B41" s="16"/>
    </row>
    <row r="42" spans="1:3" x14ac:dyDescent="0.2">
      <c r="A42" s="4"/>
      <c r="B42" s="16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83965-1A46-44A4-BC0D-45C7E1E37D0E}">
  <sheetPr>
    <pageSetUpPr fitToPage="1"/>
  </sheetPr>
  <dimension ref="A1:E47"/>
  <sheetViews>
    <sheetView topLeftCell="A15" workbookViewId="0">
      <selection activeCell="F42" sqref="F42"/>
    </sheetView>
  </sheetViews>
  <sheetFormatPr defaultRowHeight="14.25" x14ac:dyDescent="0.2"/>
  <cols>
    <col min="1" max="1" width="62" style="1" bestFit="1" customWidth="1"/>
    <col min="2" max="2" width="10.85546875" style="1" bestFit="1" customWidth="1"/>
    <col min="3" max="3" width="11" style="1" customWidth="1"/>
    <col min="4" max="4" width="11.28515625" style="1" bestFit="1" customWidth="1"/>
    <col min="5" max="16384" width="9.140625" style="1"/>
  </cols>
  <sheetData>
    <row r="1" spans="1:5" s="28" customFormat="1" ht="15" x14ac:dyDescent="0.25">
      <c r="A1" s="28" t="str">
        <f>Question!A1</f>
        <v>Patterson plc</v>
      </c>
    </row>
    <row r="2" spans="1:5" s="28" customFormat="1" ht="15" x14ac:dyDescent="0.25"/>
    <row r="3" spans="1:5" ht="15.75" customHeight="1" x14ac:dyDescent="0.2">
      <c r="A3" s="38" t="s">
        <v>18</v>
      </c>
      <c r="B3" s="38"/>
      <c r="C3" s="38"/>
      <c r="D3" s="38"/>
    </row>
    <row r="4" spans="1:5" ht="15" x14ac:dyDescent="0.25">
      <c r="A4"/>
      <c r="B4" s="6" t="s">
        <v>4</v>
      </c>
      <c r="C4" s="6" t="s">
        <v>4</v>
      </c>
      <c r="D4" s="6" t="s">
        <v>4</v>
      </c>
      <c r="E4" s="20"/>
    </row>
    <row r="5" spans="1:5" x14ac:dyDescent="0.2">
      <c r="A5" s="9"/>
      <c r="B5" s="4"/>
      <c r="C5" s="13"/>
      <c r="D5" s="29"/>
    </row>
    <row r="6" spans="1:5" x14ac:dyDescent="0.2">
      <c r="A6" s="9" t="s">
        <v>36</v>
      </c>
      <c r="B6" s="9"/>
      <c r="C6" s="9"/>
      <c r="D6" s="9">
        <v>90</v>
      </c>
    </row>
    <row r="7" spans="1:5" ht="16.5" customHeight="1" x14ac:dyDescent="0.2">
      <c r="A7" s="9" t="s">
        <v>37</v>
      </c>
      <c r="B7" s="9"/>
      <c r="C7" s="9"/>
      <c r="D7" s="23">
        <v>36</v>
      </c>
    </row>
    <row r="8" spans="1:5" x14ac:dyDescent="0.2">
      <c r="A8" s="9"/>
      <c r="B8" s="9"/>
      <c r="C8" s="9"/>
      <c r="D8" s="9">
        <f>D6+D7</f>
        <v>126</v>
      </c>
    </row>
    <row r="9" spans="1:5" x14ac:dyDescent="0.2">
      <c r="A9" s="9" t="s">
        <v>16</v>
      </c>
      <c r="B9" s="9"/>
      <c r="C9" s="9"/>
      <c r="D9" s="9"/>
    </row>
    <row r="10" spans="1:5" x14ac:dyDescent="0.2">
      <c r="A10" s="9" t="s">
        <v>38</v>
      </c>
      <c r="B10" s="9"/>
      <c r="C10" s="22">
        <f>Question!B38</f>
        <v>6</v>
      </c>
      <c r="D10" s="9"/>
    </row>
    <row r="11" spans="1:5" x14ac:dyDescent="0.2">
      <c r="A11" s="9" t="s">
        <v>30</v>
      </c>
      <c r="B11" s="9"/>
      <c r="C11" s="9">
        <f>Question!B26</f>
        <v>15</v>
      </c>
      <c r="D11" s="9"/>
    </row>
    <row r="12" spans="1:5" x14ac:dyDescent="0.2">
      <c r="A12" s="9" t="s">
        <v>39</v>
      </c>
      <c r="B12" s="9"/>
      <c r="C12" s="23">
        <f>Question!C7*6%</f>
        <v>24</v>
      </c>
      <c r="D12" s="24">
        <f>SUM(C10:C12)</f>
        <v>45</v>
      </c>
    </row>
    <row r="13" spans="1:5" x14ac:dyDescent="0.2">
      <c r="A13" s="9" t="s">
        <v>6</v>
      </c>
      <c r="B13" s="9"/>
      <c r="C13" s="9"/>
      <c r="D13" s="25">
        <f>D8-D12</f>
        <v>81</v>
      </c>
    </row>
    <row r="14" spans="1:5" ht="15" x14ac:dyDescent="0.25">
      <c r="A14"/>
      <c r="B14" s="4"/>
      <c r="C14" s="13"/>
      <c r="D14" s="29"/>
    </row>
    <row r="15" spans="1:5" ht="15" x14ac:dyDescent="0.2">
      <c r="A15" s="38" t="s">
        <v>19</v>
      </c>
      <c r="B15" s="38"/>
      <c r="C15" s="38"/>
      <c r="D15" s="38"/>
      <c r="E15" s="20"/>
    </row>
    <row r="16" spans="1:5" ht="15" x14ac:dyDescent="0.2">
      <c r="A16" s="12" t="s">
        <v>42</v>
      </c>
      <c r="B16" s="4"/>
      <c r="C16" s="13"/>
      <c r="D16" s="13"/>
      <c r="E16" s="20"/>
    </row>
    <row r="17" spans="1:5" ht="15" x14ac:dyDescent="0.2">
      <c r="A17" s="9"/>
      <c r="B17" s="6" t="s">
        <v>4</v>
      </c>
      <c r="C17" s="6" t="s">
        <v>4</v>
      </c>
      <c r="D17" s="6" t="s">
        <v>4</v>
      </c>
      <c r="E17" s="20"/>
    </row>
    <row r="18" spans="1:5" s="28" customFormat="1" ht="15" x14ac:dyDescent="0.25">
      <c r="A18" s="12" t="s">
        <v>49</v>
      </c>
      <c r="B18" s="27" t="s">
        <v>43</v>
      </c>
      <c r="C18" s="30" t="s">
        <v>44</v>
      </c>
      <c r="D18" s="19" t="s">
        <v>5</v>
      </c>
      <c r="E18" s="20"/>
    </row>
    <row r="19" spans="1:5" ht="15" x14ac:dyDescent="0.2">
      <c r="A19" s="9" t="s">
        <v>45</v>
      </c>
      <c r="B19" s="4">
        <v>620</v>
      </c>
      <c r="C19" s="29">
        <f>B19-D19</f>
        <v>-60</v>
      </c>
      <c r="D19" s="29">
        <f>Question!B36</f>
        <v>680</v>
      </c>
      <c r="E19" s="20"/>
    </row>
    <row r="20" spans="1:5" ht="15" x14ac:dyDescent="0.2">
      <c r="A20" s="9" t="s">
        <v>46</v>
      </c>
      <c r="B20" s="4">
        <v>400</v>
      </c>
      <c r="C20" s="29">
        <f>Question!C21</f>
        <v>151</v>
      </c>
      <c r="D20" s="29">
        <f>B20-C20</f>
        <v>249</v>
      </c>
      <c r="E20" s="20"/>
    </row>
    <row r="21" spans="1:5" ht="15" x14ac:dyDescent="0.2">
      <c r="A21" s="9" t="s">
        <v>47</v>
      </c>
      <c r="B21" s="18">
        <v>150</v>
      </c>
      <c r="C21" s="31">
        <f>Question!C22</f>
        <v>75</v>
      </c>
      <c r="D21" s="31">
        <f>B21-C21</f>
        <v>75</v>
      </c>
      <c r="E21" s="20"/>
    </row>
    <row r="22" spans="1:5" ht="15" x14ac:dyDescent="0.25">
      <c r="A22"/>
      <c r="B22" s="18"/>
      <c r="C22" s="32">
        <f>SUM(C17:C21)</f>
        <v>166</v>
      </c>
      <c r="D22" s="33">
        <f>SUM(D17:D21)</f>
        <v>1004</v>
      </c>
      <c r="E22" s="20"/>
    </row>
    <row r="23" spans="1:5" ht="15" x14ac:dyDescent="0.2">
      <c r="A23" s="9" t="s">
        <v>48</v>
      </c>
      <c r="B23" s="4"/>
      <c r="C23" s="13"/>
      <c r="D23" s="31">
        <f>Question!B15-Question!B38</f>
        <v>14</v>
      </c>
      <c r="E23" s="20"/>
    </row>
    <row r="24" spans="1:5" x14ac:dyDescent="0.2">
      <c r="A24" s="26"/>
      <c r="B24" s="4"/>
      <c r="D24" s="33">
        <f>D22+D23</f>
        <v>1018</v>
      </c>
    </row>
    <row r="25" spans="1:5" ht="15" x14ac:dyDescent="0.2">
      <c r="A25" s="12" t="s">
        <v>50</v>
      </c>
      <c r="B25" s="17"/>
      <c r="C25" s="16"/>
    </row>
    <row r="26" spans="1:5" x14ac:dyDescent="0.2">
      <c r="A26" s="1" t="s">
        <v>51</v>
      </c>
      <c r="B26" s="4"/>
      <c r="C26" s="1">
        <f>Question!B23</f>
        <v>26</v>
      </c>
    </row>
    <row r="27" spans="1:5" x14ac:dyDescent="0.2">
      <c r="A27" s="1" t="s">
        <v>52</v>
      </c>
      <c r="B27" s="4"/>
      <c r="C27" s="1">
        <f>Question!B11-Question!C10</f>
        <v>41</v>
      </c>
    </row>
    <row r="28" spans="1:5" x14ac:dyDescent="0.2">
      <c r="A28" s="1" t="s">
        <v>29</v>
      </c>
      <c r="B28" s="4"/>
      <c r="C28" s="1">
        <f>Question!B25</f>
        <v>4</v>
      </c>
    </row>
    <row r="29" spans="1:5" x14ac:dyDescent="0.2">
      <c r="A29" s="1" t="s">
        <v>0</v>
      </c>
      <c r="B29" s="4"/>
      <c r="C29" s="34">
        <f>Question!B9</f>
        <v>23</v>
      </c>
      <c r="D29" s="16"/>
    </row>
    <row r="30" spans="1:5" x14ac:dyDescent="0.2">
      <c r="B30" s="4"/>
      <c r="C30" s="1">
        <f>SUM(C26:C29)</f>
        <v>94</v>
      </c>
    </row>
    <row r="31" spans="1:5" x14ac:dyDescent="0.2">
      <c r="A31" s="1" t="s">
        <v>53</v>
      </c>
      <c r="B31" s="4"/>
    </row>
    <row r="32" spans="1:5" x14ac:dyDescent="0.2">
      <c r="A32" s="1" t="s">
        <v>54</v>
      </c>
      <c r="B32" s="4">
        <f>Question!C12</f>
        <v>30</v>
      </c>
    </row>
    <row r="33" spans="1:4" x14ac:dyDescent="0.2">
      <c r="A33" s="1" t="s">
        <v>61</v>
      </c>
      <c r="B33" s="4">
        <f>Question!C24</f>
        <v>6</v>
      </c>
    </row>
    <row r="34" spans="1:4" x14ac:dyDescent="0.2">
      <c r="A34" s="1" t="s">
        <v>21</v>
      </c>
      <c r="B34" s="4">
        <f>Question!C5</f>
        <v>30</v>
      </c>
    </row>
    <row r="35" spans="1:4" x14ac:dyDescent="0.2">
      <c r="A35" s="1" t="s">
        <v>55</v>
      </c>
      <c r="B35" s="18">
        <v>15</v>
      </c>
      <c r="C35" s="35">
        <f>SUM(B32:B35)</f>
        <v>81</v>
      </c>
      <c r="D35" s="35">
        <f>C30-C35</f>
        <v>13</v>
      </c>
    </row>
    <row r="36" spans="1:4" x14ac:dyDescent="0.2">
      <c r="A36" s="1" t="s">
        <v>56</v>
      </c>
      <c r="B36" s="4"/>
      <c r="C36" s="16"/>
      <c r="D36" s="36">
        <f>D24+D35</f>
        <v>1031</v>
      </c>
    </row>
    <row r="37" spans="1:4" x14ac:dyDescent="0.2">
      <c r="A37" s="1" t="s">
        <v>57</v>
      </c>
      <c r="B37" s="4"/>
      <c r="D37" s="16"/>
    </row>
    <row r="38" spans="1:4" x14ac:dyDescent="0.2">
      <c r="B38" s="4"/>
      <c r="D38" s="16"/>
    </row>
    <row r="39" spans="1:4" ht="15" x14ac:dyDescent="0.25">
      <c r="A39" s="28" t="s">
        <v>40</v>
      </c>
      <c r="B39" s="4"/>
      <c r="D39" s="16"/>
    </row>
    <row r="40" spans="1:4" x14ac:dyDescent="0.2">
      <c r="A40" s="1" t="s">
        <v>58</v>
      </c>
      <c r="B40" s="4"/>
      <c r="D40" s="16">
        <f>Question!C7+Question!B35</f>
        <v>450</v>
      </c>
    </row>
    <row r="41" spans="1:4" x14ac:dyDescent="0.2">
      <c r="A41" s="1" t="s">
        <v>59</v>
      </c>
      <c r="B41" s="4"/>
      <c r="D41" s="34">
        <f>Question!C8</f>
        <v>400</v>
      </c>
    </row>
    <row r="42" spans="1:4" x14ac:dyDescent="0.2">
      <c r="B42" s="4"/>
      <c r="D42" s="16">
        <f>D40+D41</f>
        <v>850</v>
      </c>
    </row>
    <row r="43" spans="1:4" ht="15" x14ac:dyDescent="0.2">
      <c r="A43" s="12" t="s">
        <v>41</v>
      </c>
      <c r="B43" s="4"/>
      <c r="D43" s="16"/>
    </row>
    <row r="44" spans="1:4" x14ac:dyDescent="0.2">
      <c r="A44" s="1" t="s">
        <v>17</v>
      </c>
      <c r="B44" s="4"/>
      <c r="C44" s="1">
        <v>60</v>
      </c>
    </row>
    <row r="45" spans="1:4" x14ac:dyDescent="0.2">
      <c r="A45" s="1" t="s">
        <v>6</v>
      </c>
      <c r="C45" s="16">
        <f>Answer!D13</f>
        <v>81</v>
      </c>
    </row>
    <row r="46" spans="1:4" x14ac:dyDescent="0.2">
      <c r="A46" s="1" t="s">
        <v>60</v>
      </c>
      <c r="C46" s="35">
        <f>Question!C13-Question!B16-Question!B35</f>
        <v>40</v>
      </c>
      <c r="D46" s="34">
        <f>SUM(C44:C46)</f>
        <v>181</v>
      </c>
    </row>
    <row r="47" spans="1:4" x14ac:dyDescent="0.2">
      <c r="A47" s="37"/>
      <c r="D47" s="35">
        <f>D42+D46</f>
        <v>1031</v>
      </c>
    </row>
  </sheetData>
  <mergeCells count="2">
    <mergeCell ref="A3:D3"/>
    <mergeCell ref="A15:D15"/>
  </mergeCells>
  <printOptions gridLines="1"/>
  <pageMargins left="0.7" right="0.7" top="0.75" bottom="0.75" header="0.3" footer="0.3"/>
  <pageSetup paperSize="9" scale="91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cp:lastPrinted>2023-01-28T13:33:05Z</cp:lastPrinted>
  <dcterms:created xsi:type="dcterms:W3CDTF">2021-12-07T12:13:55Z</dcterms:created>
  <dcterms:modified xsi:type="dcterms:W3CDTF">2023-01-28T13:33:44Z</dcterms:modified>
</cp:coreProperties>
</file>